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" i="1"/>
  <c r="G39" i="1"/>
  <c r="I39" i="1" l="1"/>
</calcChain>
</file>

<file path=xl/sharedStrings.xml><?xml version="1.0" encoding="utf-8"?>
<sst xmlns="http://schemas.openxmlformats.org/spreadsheetml/2006/main" count="123" uniqueCount="49">
  <si>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</si>
  <si>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</si>
  <si>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</si>
  <si>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</si>
  <si>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</si>
  <si>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</si>
  <si>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</si>
  <si>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</si>
  <si>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Провод с медной жилой с поливинилхлоридной изоляцией ПВ1 1,5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</si>
  <si>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5х35-1,0</t>
  </si>
  <si>
    <t>Кабель контрольный с медными жилами, изоляция и оболочка из ПВХ композиций, пониженной пожароопасности КВВГнг-LS 4х1,5</t>
  </si>
  <si>
    <t>Кабель силовой с медной жилой с изоляцией из поливинилхлоридного пластиката, не распространяющий горение ВБбШзнг 4х2,5-1,0</t>
  </si>
  <si>
    <t>Кабель силовой с медной жилой с изоляцией из поливинилхлоридного пластиката, не распространяющий горение ВБбШзнг 4х4-1,0</t>
  </si>
  <si>
    <t>Кабель контрольный с медными жилами, изоляцией из поливинилхлоридного пластиката КВБбШзнг 4х2,5</t>
  </si>
  <si>
    <t>Кабель силовой с медной жилой с изоляцией из поливинилхлоридного пластиката, с заполнением, не распространяющий горение ВБбШзнг 3х2,5- 0,66</t>
  </si>
  <si>
    <t>Кабель силовой с медной жилой с изоляцией из поливинилхлоридного пластиката, с заполнением, не распространяющий горение ВБбШзнг 5х25-0,66</t>
  </si>
  <si>
    <t>Кабель силовой с медной жилой с изоляцией из поливинилхлоридного пластиката, с заполнением, не распространяющий горение ВБбШзнг 5х16-0,66</t>
  </si>
  <si>
    <t>Кабель силовой с медной жилой с изоляцией из поливинилхлоридного пластиката, с заполнением, не распространяющий горение ВБбШзнг 5х4-0,66</t>
  </si>
  <si>
    <t>Кабель силовой с медной жилой с изоляцией из поливинилхлоридного пластиката, с заполнением, не распространяющий горение ВБбШзнг 3х4-0,66</t>
  </si>
  <si>
    <t>Кабель силовой с медными жилами с изоляцией и оболочкой из поливинилхлоридного пластиката пониженной пожароопасности ВВГнг(А)-LS 2х50-1,0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</si>
  <si>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КВВГЭнг-LS 10х6,0</t>
  </si>
  <si>
    <t>Кабель монтажный парной скрутки, огнестойкий, экранированный, с изоляцией и оболочкой из полимерных композиций, не содержащих галогенов Герда-КПнг-FRHF 12х2х1,0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</si>
  <si>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ВВГнг(А)-LS 2х25мк-1,0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</si>
  <si>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ВВГнг(А)-LS 4х16мк-1,0</t>
  </si>
  <si>
    <t>Кабель монтажный парной скрутки, огнестойкий, экранированный, с изоляцией и оболочкой из полимерных композиций, не содержащих галогенов Герда-КПнг-FRHF 14х2х1,0</t>
  </si>
  <si>
    <t>1006215</t>
  </si>
  <si>
    <t>1195969</t>
  </si>
  <si>
    <t>1196648</t>
  </si>
  <si>
    <t>1299944</t>
  </si>
  <si>
    <t>1308907</t>
  </si>
  <si>
    <t>1315008</t>
  </si>
  <si>
    <t>1325923</t>
  </si>
  <si>
    <t>1383768</t>
  </si>
  <si>
    <t>1409858</t>
  </si>
  <si>
    <t>1409865</t>
  </si>
  <si>
    <t>1409866</t>
  </si>
  <si>
    <t>1412089</t>
  </si>
  <si>
    <t>1423680</t>
  </si>
  <si>
    <t>1465113</t>
  </si>
  <si>
    <t>1493650</t>
  </si>
  <si>
    <t>1493701</t>
  </si>
  <si>
    <t>1510680</t>
  </si>
  <si>
    <t>М</t>
  </si>
  <si>
    <t>Цена</t>
  </si>
  <si>
    <t>Сумма</t>
  </si>
  <si>
    <t>Итого :</t>
  </si>
  <si>
    <t>м</t>
  </si>
  <si>
    <t>-</t>
  </si>
  <si>
    <t>ЛОТ 71.19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</si>
</sst>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Fill="1"/>
    <xf numFmtId="1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3" xfId="0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A37" sqref="A37:XFD3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2.85546875" customWidth="1"/>
    <col min="10" max="10" width="14.5703125" customWidth="1"/>
  </cols>
  <sheetData>
    <row r="1" spans="1:10" x14ac:dyDescent="0.25">
      <c r="B1" s="10" t="s">
        <v>48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43</v>
      </c>
      <c r="I2" s="1" t="s">
        <v>44</v>
      </c>
      <c r="J2" s="1" t="s">
        <v>6</v>
      </c>
    </row>
    <row r="3" spans="1:10" ht="30" x14ac:dyDescent="0.25">
      <c r="A3" s="2">
        <v>1</v>
      </c>
      <c r="B3" s="5" t="s">
        <v>25</v>
      </c>
      <c r="C3" s="7" t="s">
        <v>8</v>
      </c>
      <c r="D3" s="4"/>
      <c r="E3" s="4"/>
      <c r="F3" s="5" t="s">
        <v>42</v>
      </c>
      <c r="G3" s="6">
        <v>26</v>
      </c>
      <c r="H3" s="19">
        <v>14.24</v>
      </c>
      <c r="I3" s="19">
        <f>G3*H3</f>
        <v>370.24</v>
      </c>
      <c r="J3" s="9">
        <v>40661</v>
      </c>
    </row>
    <row r="4" spans="1:10" ht="30" x14ac:dyDescent="0.25">
      <c r="A4" s="2">
        <v>2</v>
      </c>
      <c r="B4" s="5" t="s">
        <v>25</v>
      </c>
      <c r="C4" s="7" t="s">
        <v>8</v>
      </c>
      <c r="D4" s="4"/>
      <c r="E4" s="4"/>
      <c r="F4" s="5" t="s">
        <v>42</v>
      </c>
      <c r="G4" s="6">
        <v>5</v>
      </c>
      <c r="H4" s="19">
        <v>14.24</v>
      </c>
      <c r="I4" s="19">
        <f t="shared" ref="I4:I38" si="0">G4*H4</f>
        <v>71.2</v>
      </c>
      <c r="J4" s="9">
        <v>40661</v>
      </c>
    </row>
    <row r="5" spans="1:10" ht="30" x14ac:dyDescent="0.25">
      <c r="A5" s="3">
        <v>3</v>
      </c>
      <c r="B5" s="5" t="s">
        <v>25</v>
      </c>
      <c r="C5" s="7" t="s">
        <v>8</v>
      </c>
      <c r="D5" s="4"/>
      <c r="E5" s="4"/>
      <c r="F5" s="5" t="s">
        <v>42</v>
      </c>
      <c r="G5" s="6">
        <v>10</v>
      </c>
      <c r="H5" s="19">
        <v>14.24</v>
      </c>
      <c r="I5" s="19">
        <f t="shared" si="0"/>
        <v>142.4</v>
      </c>
      <c r="J5" s="9">
        <v>40661</v>
      </c>
    </row>
    <row r="6" spans="1:10" ht="75" x14ac:dyDescent="0.25">
      <c r="A6" s="3">
        <v>4</v>
      </c>
      <c r="B6" s="5" t="s">
        <v>26</v>
      </c>
      <c r="C6" s="7" t="s">
        <v>9</v>
      </c>
      <c r="D6" s="4"/>
      <c r="E6" s="4"/>
      <c r="F6" s="5" t="s">
        <v>42</v>
      </c>
      <c r="G6" s="6">
        <v>10</v>
      </c>
      <c r="H6" s="19">
        <v>660.49</v>
      </c>
      <c r="I6" s="19">
        <f t="shared" si="0"/>
        <v>6604.9</v>
      </c>
      <c r="J6" s="9">
        <v>40963</v>
      </c>
    </row>
    <row r="7" spans="1:10" ht="60" x14ac:dyDescent="0.25">
      <c r="A7" s="2">
        <v>5</v>
      </c>
      <c r="B7" s="5" t="s">
        <v>27</v>
      </c>
      <c r="C7" s="7" t="s">
        <v>10</v>
      </c>
      <c r="D7" s="8"/>
      <c r="E7" s="8"/>
      <c r="F7" s="5" t="s">
        <v>42</v>
      </c>
      <c r="G7" s="6">
        <v>6</v>
      </c>
      <c r="H7" s="19">
        <v>22.84</v>
      </c>
      <c r="I7" s="19">
        <f t="shared" si="0"/>
        <v>137.04</v>
      </c>
      <c r="J7" s="9">
        <v>41082</v>
      </c>
    </row>
    <row r="8" spans="1:10" ht="60" x14ac:dyDescent="0.25">
      <c r="A8" s="2">
        <v>6</v>
      </c>
      <c r="B8" s="5" t="s">
        <v>27</v>
      </c>
      <c r="C8" s="7" t="s">
        <v>10</v>
      </c>
      <c r="D8" s="8"/>
      <c r="E8" s="8"/>
      <c r="F8" s="5" t="s">
        <v>42</v>
      </c>
      <c r="G8" s="6">
        <v>6</v>
      </c>
      <c r="H8" s="19">
        <v>22.84</v>
      </c>
      <c r="I8" s="19">
        <f t="shared" si="0"/>
        <v>137.04</v>
      </c>
      <c r="J8" s="9">
        <v>41082</v>
      </c>
    </row>
    <row r="9" spans="1:10" ht="60" x14ac:dyDescent="0.25">
      <c r="A9" s="3">
        <v>7</v>
      </c>
      <c r="B9" s="5" t="s">
        <v>27</v>
      </c>
      <c r="C9" s="7" t="s">
        <v>10</v>
      </c>
      <c r="D9" s="8"/>
      <c r="E9" s="8"/>
      <c r="F9" s="5" t="s">
        <v>42</v>
      </c>
      <c r="G9" s="6">
        <v>9</v>
      </c>
      <c r="H9" s="19">
        <v>22.84</v>
      </c>
      <c r="I9" s="19">
        <f t="shared" si="0"/>
        <v>205.56</v>
      </c>
      <c r="J9" s="9">
        <v>41082</v>
      </c>
    </row>
    <row r="10" spans="1:10" ht="60" x14ac:dyDescent="0.25">
      <c r="A10" s="3">
        <v>8</v>
      </c>
      <c r="B10" s="5" t="s">
        <v>28</v>
      </c>
      <c r="C10" s="7" t="s">
        <v>11</v>
      </c>
      <c r="D10" s="8"/>
      <c r="E10" s="8"/>
      <c r="F10" s="5" t="s">
        <v>42</v>
      </c>
      <c r="G10" s="6">
        <v>960</v>
      </c>
      <c r="H10" s="19">
        <v>79.8</v>
      </c>
      <c r="I10" s="19">
        <f t="shared" si="0"/>
        <v>76608</v>
      </c>
      <c r="J10" s="9">
        <v>40969</v>
      </c>
    </row>
    <row r="11" spans="1:10" ht="60" x14ac:dyDescent="0.25">
      <c r="A11" s="2">
        <v>9</v>
      </c>
      <c r="B11" s="5" t="s">
        <v>29</v>
      </c>
      <c r="C11" s="7" t="s">
        <v>12</v>
      </c>
      <c r="D11" s="8"/>
      <c r="E11" s="8"/>
      <c r="F11" s="5" t="s">
        <v>42</v>
      </c>
      <c r="G11" s="6">
        <v>225</v>
      </c>
      <c r="H11" s="19">
        <v>107.88</v>
      </c>
      <c r="I11" s="19">
        <f t="shared" si="0"/>
        <v>24273</v>
      </c>
      <c r="J11" s="9">
        <v>40969</v>
      </c>
    </row>
    <row r="12" spans="1:10" ht="45" x14ac:dyDescent="0.25">
      <c r="A12" s="2">
        <v>10</v>
      </c>
      <c r="B12" s="5" t="s">
        <v>30</v>
      </c>
      <c r="C12" s="7" t="s">
        <v>13</v>
      </c>
      <c r="D12" s="8"/>
      <c r="E12" s="8"/>
      <c r="F12" s="5" t="s">
        <v>42</v>
      </c>
      <c r="G12" s="6">
        <v>426</v>
      </c>
      <c r="H12" s="19">
        <v>68.03</v>
      </c>
      <c r="I12" s="19">
        <f t="shared" si="0"/>
        <v>28980.78</v>
      </c>
      <c r="J12" s="9">
        <v>40939</v>
      </c>
    </row>
    <row r="13" spans="1:10" ht="75" x14ac:dyDescent="0.25">
      <c r="A13" s="3">
        <v>11</v>
      </c>
      <c r="B13" s="5" t="s">
        <v>31</v>
      </c>
      <c r="C13" s="7" t="s">
        <v>14</v>
      </c>
      <c r="D13" s="8"/>
      <c r="E13" s="8"/>
      <c r="F13" s="5" t="s">
        <v>42</v>
      </c>
      <c r="G13" s="6">
        <v>800</v>
      </c>
      <c r="H13" s="19">
        <v>56.6</v>
      </c>
      <c r="I13" s="19">
        <f t="shared" si="0"/>
        <v>45280</v>
      </c>
      <c r="J13" s="9">
        <v>40886</v>
      </c>
    </row>
    <row r="14" spans="1:10" ht="75" x14ac:dyDescent="0.25">
      <c r="A14" s="3">
        <v>12</v>
      </c>
      <c r="B14" s="5" t="s">
        <v>31</v>
      </c>
      <c r="C14" s="7" t="s">
        <v>14</v>
      </c>
      <c r="D14" s="8"/>
      <c r="E14" s="8"/>
      <c r="F14" s="5" t="s">
        <v>42</v>
      </c>
      <c r="G14" s="6">
        <v>300</v>
      </c>
      <c r="H14" s="19">
        <v>63.6</v>
      </c>
      <c r="I14" s="19">
        <f t="shared" si="0"/>
        <v>19080</v>
      </c>
      <c r="J14" s="9">
        <v>40999</v>
      </c>
    </row>
    <row r="15" spans="1:10" ht="75" x14ac:dyDescent="0.25">
      <c r="A15" s="2">
        <v>13</v>
      </c>
      <c r="B15" s="5" t="s">
        <v>31</v>
      </c>
      <c r="C15" s="7" t="s">
        <v>14</v>
      </c>
      <c r="D15" s="8"/>
      <c r="E15" s="8"/>
      <c r="F15" s="5" t="s">
        <v>42</v>
      </c>
      <c r="G15" s="6">
        <v>35</v>
      </c>
      <c r="H15" s="19">
        <v>63.6</v>
      </c>
      <c r="I15" s="19">
        <f t="shared" si="0"/>
        <v>2226</v>
      </c>
      <c r="J15" s="9">
        <v>40999</v>
      </c>
    </row>
    <row r="16" spans="1:10" ht="75" x14ac:dyDescent="0.25">
      <c r="A16" s="2">
        <v>14</v>
      </c>
      <c r="B16" s="5" t="s">
        <v>31</v>
      </c>
      <c r="C16" s="7" t="s">
        <v>14</v>
      </c>
      <c r="D16" s="8"/>
      <c r="E16" s="8"/>
      <c r="F16" s="5" t="s">
        <v>42</v>
      </c>
      <c r="G16" s="6">
        <v>700</v>
      </c>
      <c r="H16" s="19">
        <v>63.6</v>
      </c>
      <c r="I16" s="19">
        <f t="shared" si="0"/>
        <v>44520</v>
      </c>
      <c r="J16" s="9">
        <v>40999</v>
      </c>
    </row>
    <row r="17" spans="1:10" ht="75" x14ac:dyDescent="0.25">
      <c r="A17" s="3">
        <v>15</v>
      </c>
      <c r="B17" s="5" t="s">
        <v>31</v>
      </c>
      <c r="C17" s="7" t="s">
        <v>14</v>
      </c>
      <c r="D17" s="8"/>
      <c r="E17" s="8"/>
      <c r="F17" s="5" t="s">
        <v>42</v>
      </c>
      <c r="G17" s="6">
        <v>1700</v>
      </c>
      <c r="H17" s="19">
        <v>63.6</v>
      </c>
      <c r="I17" s="19">
        <f t="shared" si="0"/>
        <v>108120</v>
      </c>
      <c r="J17" s="9">
        <v>40999</v>
      </c>
    </row>
    <row r="18" spans="1:10" ht="75" x14ac:dyDescent="0.25">
      <c r="A18" s="3">
        <v>16</v>
      </c>
      <c r="B18" s="5" t="s">
        <v>32</v>
      </c>
      <c r="C18" s="7" t="s">
        <v>15</v>
      </c>
      <c r="D18" s="8"/>
      <c r="E18" s="8"/>
      <c r="F18" s="5" t="s">
        <v>42</v>
      </c>
      <c r="G18" s="6">
        <v>113</v>
      </c>
      <c r="H18" s="19">
        <v>551.41999999999996</v>
      </c>
      <c r="I18" s="19">
        <f t="shared" si="0"/>
        <v>62310.459999999992</v>
      </c>
      <c r="J18" s="9">
        <v>40999</v>
      </c>
    </row>
    <row r="19" spans="1:10" ht="75" x14ac:dyDescent="0.25">
      <c r="A19" s="2">
        <v>17</v>
      </c>
      <c r="B19" s="5" t="s">
        <v>32</v>
      </c>
      <c r="C19" s="7" t="s">
        <v>15</v>
      </c>
      <c r="D19" s="8"/>
      <c r="E19" s="8"/>
      <c r="F19" s="5" t="s">
        <v>42</v>
      </c>
      <c r="G19" s="6">
        <v>200</v>
      </c>
      <c r="H19" s="19">
        <v>551.41999999999996</v>
      </c>
      <c r="I19" s="19">
        <f t="shared" si="0"/>
        <v>110283.99999999999</v>
      </c>
      <c r="J19" s="9">
        <v>40999</v>
      </c>
    </row>
    <row r="20" spans="1:10" ht="75" x14ac:dyDescent="0.25">
      <c r="A20" s="2">
        <v>18</v>
      </c>
      <c r="B20" s="5" t="s">
        <v>32</v>
      </c>
      <c r="C20" s="7" t="s">
        <v>15</v>
      </c>
      <c r="D20" s="8"/>
      <c r="E20" s="8"/>
      <c r="F20" s="5" t="s">
        <v>42</v>
      </c>
      <c r="G20" s="6">
        <v>200</v>
      </c>
      <c r="H20" s="19">
        <v>442</v>
      </c>
      <c r="I20" s="19">
        <f t="shared" si="0"/>
        <v>88400</v>
      </c>
      <c r="J20" s="9">
        <v>41053</v>
      </c>
    </row>
    <row r="21" spans="1:10" ht="75" x14ac:dyDescent="0.25">
      <c r="A21" s="3">
        <v>19</v>
      </c>
      <c r="B21" s="5" t="s">
        <v>32</v>
      </c>
      <c r="C21" s="7" t="s">
        <v>15</v>
      </c>
      <c r="D21" s="8"/>
      <c r="E21" s="8"/>
      <c r="F21" s="5" t="s">
        <v>42</v>
      </c>
      <c r="G21" s="6">
        <v>206</v>
      </c>
      <c r="H21" s="19">
        <v>442</v>
      </c>
      <c r="I21" s="19">
        <f t="shared" si="0"/>
        <v>91052</v>
      </c>
      <c r="J21" s="9">
        <v>41053</v>
      </c>
    </row>
    <row r="22" spans="1:10" ht="75" x14ac:dyDescent="0.25">
      <c r="A22" s="3">
        <v>20</v>
      </c>
      <c r="B22" s="5" t="s">
        <v>33</v>
      </c>
      <c r="C22" s="7" t="s">
        <v>16</v>
      </c>
      <c r="D22" s="8"/>
      <c r="E22" s="8"/>
      <c r="F22" s="5" t="s">
        <v>42</v>
      </c>
      <c r="G22" s="6">
        <v>448</v>
      </c>
      <c r="H22" s="19">
        <v>327.52999999999997</v>
      </c>
      <c r="I22" s="19">
        <f t="shared" si="0"/>
        <v>146733.44</v>
      </c>
      <c r="J22" s="9">
        <v>41053</v>
      </c>
    </row>
    <row r="23" spans="1:10" ht="75" x14ac:dyDescent="0.25">
      <c r="A23" s="2">
        <v>21</v>
      </c>
      <c r="B23" s="5" t="s">
        <v>33</v>
      </c>
      <c r="C23" s="7" t="s">
        <v>16</v>
      </c>
      <c r="D23" s="8"/>
      <c r="E23" s="8"/>
      <c r="F23" s="5" t="s">
        <v>42</v>
      </c>
      <c r="G23" s="6">
        <v>828</v>
      </c>
      <c r="H23" s="19">
        <v>327.52999999999997</v>
      </c>
      <c r="I23" s="19">
        <f t="shared" si="0"/>
        <v>271194.83999999997</v>
      </c>
      <c r="J23" s="9">
        <v>41053</v>
      </c>
    </row>
    <row r="24" spans="1:10" ht="75" x14ac:dyDescent="0.25">
      <c r="A24" s="2">
        <v>22</v>
      </c>
      <c r="B24" s="5" t="s">
        <v>33</v>
      </c>
      <c r="C24" s="7" t="s">
        <v>16</v>
      </c>
      <c r="D24" s="8"/>
      <c r="E24" s="8"/>
      <c r="F24" s="5" t="s">
        <v>42</v>
      </c>
      <c r="G24" s="6">
        <v>528</v>
      </c>
      <c r="H24" s="19">
        <v>327.52999999999997</v>
      </c>
      <c r="I24" s="19">
        <f t="shared" si="0"/>
        <v>172935.84</v>
      </c>
      <c r="J24" s="9">
        <v>41053</v>
      </c>
    </row>
    <row r="25" spans="1:10" ht="75" x14ac:dyDescent="0.25">
      <c r="A25" s="3">
        <v>23</v>
      </c>
      <c r="B25" s="5" t="s">
        <v>33</v>
      </c>
      <c r="C25" s="7" t="s">
        <v>16</v>
      </c>
      <c r="D25" s="8"/>
      <c r="E25" s="8"/>
      <c r="F25" s="5" t="s">
        <v>42</v>
      </c>
      <c r="G25" s="6">
        <v>1800</v>
      </c>
      <c r="H25" s="19">
        <v>327.52999999999997</v>
      </c>
      <c r="I25" s="19">
        <f t="shared" si="0"/>
        <v>589554</v>
      </c>
      <c r="J25" s="9">
        <v>41053</v>
      </c>
    </row>
    <row r="26" spans="1:10" ht="75" x14ac:dyDescent="0.25">
      <c r="A26" s="3">
        <v>24</v>
      </c>
      <c r="B26" s="5" t="s">
        <v>33</v>
      </c>
      <c r="C26" s="7" t="s">
        <v>16</v>
      </c>
      <c r="D26" s="8"/>
      <c r="E26" s="8"/>
      <c r="F26" s="5" t="s">
        <v>42</v>
      </c>
      <c r="G26" s="6">
        <v>1825</v>
      </c>
      <c r="H26" s="19">
        <v>327.52999999999997</v>
      </c>
      <c r="I26" s="19">
        <f t="shared" si="0"/>
        <v>597742.25</v>
      </c>
      <c r="J26" s="9">
        <v>41053</v>
      </c>
    </row>
    <row r="27" spans="1:10" ht="75" x14ac:dyDescent="0.25">
      <c r="A27" s="2">
        <v>25</v>
      </c>
      <c r="B27" s="5" t="s">
        <v>34</v>
      </c>
      <c r="C27" s="7" t="s">
        <v>17</v>
      </c>
      <c r="D27" s="8"/>
      <c r="E27" s="8"/>
      <c r="F27" s="5" t="s">
        <v>42</v>
      </c>
      <c r="G27" s="6">
        <v>57</v>
      </c>
      <c r="H27" s="19">
        <v>131.05000000000001</v>
      </c>
      <c r="I27" s="19">
        <f t="shared" si="0"/>
        <v>7469.85</v>
      </c>
      <c r="J27" s="9">
        <v>40939</v>
      </c>
    </row>
    <row r="28" spans="1:10" ht="75" x14ac:dyDescent="0.25">
      <c r="A28" s="2">
        <v>26</v>
      </c>
      <c r="B28" s="5" t="s">
        <v>34</v>
      </c>
      <c r="C28" s="7" t="s">
        <v>17</v>
      </c>
      <c r="D28" s="8"/>
      <c r="E28" s="8"/>
      <c r="F28" s="5" t="s">
        <v>42</v>
      </c>
      <c r="G28" s="6">
        <v>3112</v>
      </c>
      <c r="H28" s="19">
        <v>109.65</v>
      </c>
      <c r="I28" s="19">
        <f t="shared" si="0"/>
        <v>341230.80000000005</v>
      </c>
      <c r="J28" s="9">
        <v>41136</v>
      </c>
    </row>
    <row r="29" spans="1:10" ht="75" x14ac:dyDescent="0.25">
      <c r="A29" s="3">
        <v>27</v>
      </c>
      <c r="B29" s="5" t="s">
        <v>34</v>
      </c>
      <c r="C29" s="7" t="s">
        <v>17</v>
      </c>
      <c r="D29" s="8"/>
      <c r="E29" s="8"/>
      <c r="F29" s="5" t="s">
        <v>42</v>
      </c>
      <c r="G29" s="6">
        <v>88</v>
      </c>
      <c r="H29" s="19">
        <v>131.05000000000001</v>
      </c>
      <c r="I29" s="19">
        <f t="shared" si="0"/>
        <v>11532.400000000001</v>
      </c>
      <c r="J29" s="9">
        <v>40999</v>
      </c>
    </row>
    <row r="30" spans="1:10" ht="75" x14ac:dyDescent="0.25">
      <c r="A30" s="3">
        <v>28</v>
      </c>
      <c r="B30" s="5" t="s">
        <v>35</v>
      </c>
      <c r="C30" s="7" t="s">
        <v>18</v>
      </c>
      <c r="D30" s="8"/>
      <c r="E30" s="8"/>
      <c r="F30" s="5" t="s">
        <v>42</v>
      </c>
      <c r="G30" s="6">
        <v>210</v>
      </c>
      <c r="H30" s="19">
        <v>86.46</v>
      </c>
      <c r="I30" s="19">
        <f t="shared" si="0"/>
        <v>18156.599999999999</v>
      </c>
      <c r="J30" s="9">
        <v>40999</v>
      </c>
    </row>
    <row r="31" spans="1:10" ht="75" x14ac:dyDescent="0.25">
      <c r="A31" s="2">
        <v>29</v>
      </c>
      <c r="B31" s="5" t="s">
        <v>36</v>
      </c>
      <c r="C31" s="7" t="s">
        <v>19</v>
      </c>
      <c r="D31" s="8"/>
      <c r="E31" s="8"/>
      <c r="F31" s="5" t="s">
        <v>42</v>
      </c>
      <c r="G31" s="6">
        <v>880</v>
      </c>
      <c r="H31" s="19">
        <v>396.53</v>
      </c>
      <c r="I31" s="19">
        <f t="shared" si="0"/>
        <v>348946.39999999997</v>
      </c>
      <c r="J31" s="9">
        <v>41082</v>
      </c>
    </row>
    <row r="32" spans="1:10" ht="75" x14ac:dyDescent="0.25">
      <c r="A32" s="2">
        <v>30</v>
      </c>
      <c r="B32" s="5" t="s">
        <v>37</v>
      </c>
      <c r="C32" s="7" t="s">
        <v>20</v>
      </c>
      <c r="D32" s="8"/>
      <c r="E32" s="8"/>
      <c r="F32" s="5" t="s">
        <v>42</v>
      </c>
      <c r="G32" s="6">
        <v>462</v>
      </c>
      <c r="H32" s="19">
        <v>225.27</v>
      </c>
      <c r="I32" s="19">
        <f t="shared" si="0"/>
        <v>104074.74</v>
      </c>
      <c r="J32" s="9">
        <v>41136</v>
      </c>
    </row>
    <row r="33" spans="1:10" ht="75" x14ac:dyDescent="0.25">
      <c r="A33" s="3">
        <v>31</v>
      </c>
      <c r="B33" s="5" t="s">
        <v>37</v>
      </c>
      <c r="C33" s="7" t="s">
        <v>20</v>
      </c>
      <c r="D33" s="8"/>
      <c r="E33" s="8"/>
      <c r="F33" s="5" t="s">
        <v>42</v>
      </c>
      <c r="G33" s="6">
        <v>323</v>
      </c>
      <c r="H33" s="19">
        <v>225.27</v>
      </c>
      <c r="I33" s="19">
        <f t="shared" si="0"/>
        <v>72762.210000000006</v>
      </c>
      <c r="J33" s="9">
        <v>41136</v>
      </c>
    </row>
    <row r="34" spans="1:10" ht="75" x14ac:dyDescent="0.25">
      <c r="A34" s="3">
        <v>32</v>
      </c>
      <c r="B34" s="5" t="s">
        <v>37</v>
      </c>
      <c r="C34" s="7" t="s">
        <v>20</v>
      </c>
      <c r="D34" s="8"/>
      <c r="E34" s="8"/>
      <c r="F34" s="5" t="s">
        <v>42</v>
      </c>
      <c r="G34" s="6">
        <v>310</v>
      </c>
      <c r="H34" s="19">
        <v>225.27</v>
      </c>
      <c r="I34" s="19">
        <f t="shared" si="0"/>
        <v>69833.7</v>
      </c>
      <c r="J34" s="9">
        <v>41136</v>
      </c>
    </row>
    <row r="35" spans="1:10" ht="75" x14ac:dyDescent="0.25">
      <c r="A35" s="2">
        <v>33</v>
      </c>
      <c r="B35" s="5" t="s">
        <v>38</v>
      </c>
      <c r="C35" s="7" t="s">
        <v>21</v>
      </c>
      <c r="D35" s="8"/>
      <c r="E35" s="8"/>
      <c r="F35" s="5" t="s">
        <v>42</v>
      </c>
      <c r="G35" s="6">
        <v>495</v>
      </c>
      <c r="H35" s="19">
        <v>3393.79</v>
      </c>
      <c r="I35" s="19">
        <f t="shared" si="0"/>
        <v>1679926.05</v>
      </c>
      <c r="J35" s="9">
        <v>41122</v>
      </c>
    </row>
    <row r="36" spans="1:10" ht="75" x14ac:dyDescent="0.25">
      <c r="A36" s="2">
        <v>34</v>
      </c>
      <c r="B36" s="5" t="s">
        <v>39</v>
      </c>
      <c r="C36" s="7" t="s">
        <v>22</v>
      </c>
      <c r="D36" s="8"/>
      <c r="E36" s="8"/>
      <c r="F36" s="5" t="s">
        <v>42</v>
      </c>
      <c r="G36" s="6">
        <v>205</v>
      </c>
      <c r="H36" s="19">
        <v>204</v>
      </c>
      <c r="I36" s="19">
        <f t="shared" si="0"/>
        <v>41820</v>
      </c>
      <c r="J36" s="9">
        <v>41073</v>
      </c>
    </row>
    <row r="37" spans="1:10" ht="75" x14ac:dyDescent="0.25">
      <c r="A37" s="3">
        <v>35</v>
      </c>
      <c r="B37" s="5" t="s">
        <v>40</v>
      </c>
      <c r="C37" s="7" t="s">
        <v>23</v>
      </c>
      <c r="D37" s="8"/>
      <c r="E37" s="8"/>
      <c r="F37" s="5" t="s">
        <v>42</v>
      </c>
      <c r="G37" s="6">
        <v>24</v>
      </c>
      <c r="H37" s="19">
        <v>322.69</v>
      </c>
      <c r="I37" s="19">
        <f t="shared" si="0"/>
        <v>7744.5599999999995</v>
      </c>
      <c r="J37" s="9">
        <v>41359</v>
      </c>
    </row>
    <row r="38" spans="1:10" ht="75.75" thickBot="1" x14ac:dyDescent="0.3">
      <c r="A38" s="11">
        <v>36</v>
      </c>
      <c r="B38" s="12" t="s">
        <v>41</v>
      </c>
      <c r="C38" s="13" t="s">
        <v>24</v>
      </c>
      <c r="D38" s="8"/>
      <c r="E38" s="8"/>
      <c r="F38" s="12" t="s">
        <v>42</v>
      </c>
      <c r="G38" s="14">
        <v>70</v>
      </c>
      <c r="H38" s="19">
        <v>4309.96</v>
      </c>
      <c r="I38" s="19">
        <f t="shared" si="0"/>
        <v>301697.2</v>
      </c>
      <c r="J38" s="15">
        <v>41122</v>
      </c>
    </row>
    <row r="39" spans="1:10" ht="15.75" thickBot="1" x14ac:dyDescent="0.3">
      <c r="A39" s="21" t="s">
        <v>45</v>
      </c>
      <c r="B39" s="22"/>
      <c r="C39" s="23"/>
      <c r="D39" s="16"/>
      <c r="E39" s="16"/>
      <c r="F39" s="17" t="s">
        <v>46</v>
      </c>
      <c r="G39" s="18">
        <f>SUM(G3:G38)</f>
        <v>17602</v>
      </c>
      <c r="H39" s="17" t="s">
        <v>47</v>
      </c>
      <c r="I39" s="20">
        <f>SUM(I3:I38)</f>
        <v>5492157.5000000009</v>
      </c>
      <c r="J39" s="17" t="s">
        <v>47</v>
      </c>
    </row>
  </sheetData>
  <autoFilter ref="A2:J39"/>
  <mergeCells count="1">
    <mergeCell ref="A39:C39"/>
  </mergeCells>
  <pageMargins left="0.70866141732283472" right="0.70866141732283472" top="0.19685039370078741" bottom="0.1968503937007874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2019-04-03T11:09:45Z</cp:lastPrinted>
  <dcterms:created xsi:type="dcterms:W3CDTF">2018-05-28T08:50:31Z</dcterms:created>
  <dcterms:modified xsi:type="dcterms:W3CDTF">2019-05-22T13:06:28Z</dcterms:modified>
</cp:coreProperties>
</file>